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L2学校教育\08給食\105調理委託\プロポーザル資料\中学校給食センター\R8センター（R9～委託）\01実施要領・仕様書等\4.様式\"/>
    </mc:Choice>
  </mc:AlternateContent>
  <xr:revisionPtr revIDLastSave="0" documentId="13_ncr:1_{A4E41AA9-D3A8-4763-A581-60EE9112D8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センター" sheetId="1" r:id="rId1"/>
    <sheet name="センター （参考)" sheetId="14" r:id="rId2"/>
  </sheets>
  <definedNames>
    <definedName name="_xlnm.Print_Area" localSheetId="0">センター!$A$1:$L$50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4" l="1"/>
  <c r="I49" i="14" s="1"/>
  <c r="B48" i="14"/>
  <c r="G35" i="14" s="1"/>
  <c r="B40" i="14"/>
  <c r="G34" i="14"/>
  <c r="C28" i="14"/>
  <c r="B28" i="14"/>
  <c r="D27" i="14"/>
  <c r="D26" i="14"/>
  <c r="D25" i="14"/>
  <c r="D24" i="14"/>
  <c r="D23" i="14"/>
  <c r="H19" i="14"/>
  <c r="F19" i="14"/>
  <c r="E19" i="14"/>
  <c r="D19" i="14"/>
  <c r="C19" i="14"/>
  <c r="B19" i="14"/>
  <c r="G18" i="14"/>
  <c r="I18" i="14" s="1"/>
  <c r="G17" i="14"/>
  <c r="I17" i="14" s="1"/>
  <c r="G16" i="14"/>
  <c r="I16" i="14" s="1"/>
  <c r="G15" i="14"/>
  <c r="I15" i="14" s="1"/>
  <c r="G14" i="14"/>
  <c r="I14" i="14" s="1"/>
  <c r="G13" i="14"/>
  <c r="I13" i="14" s="1"/>
  <c r="G12" i="14"/>
  <c r="D28" i="14" l="1"/>
  <c r="G33" i="14" s="1"/>
  <c r="G19" i="14"/>
  <c r="I12" i="14"/>
  <c r="I19" i="14"/>
  <c r="G32" i="14" s="1"/>
  <c r="F19" i="1"/>
  <c r="E25" i="1"/>
  <c r="H17" i="1"/>
  <c r="G36" i="14" l="1"/>
  <c r="H32" i="14" s="1"/>
  <c r="C48" i="1"/>
  <c r="H35" i="1" s="1"/>
  <c r="C40" i="1"/>
  <c r="H34" i="1" s="1"/>
  <c r="H14" i="1"/>
  <c r="J14" i="1" s="1"/>
  <c r="H15" i="1"/>
  <c r="J15" i="1" s="1"/>
  <c r="J32" i="14" l="1"/>
  <c r="H33" i="14"/>
  <c r="H35" i="14"/>
  <c r="H34" i="14"/>
  <c r="E27" i="1"/>
  <c r="E26" i="1"/>
  <c r="E24" i="1"/>
  <c r="E23" i="1"/>
  <c r="H18" i="1"/>
  <c r="J18" i="1" s="1"/>
  <c r="J17" i="1"/>
  <c r="H16" i="1"/>
  <c r="J16" i="1" s="1"/>
  <c r="H13" i="1"/>
  <c r="H12" i="1"/>
  <c r="J12" i="1" s="1"/>
  <c r="D28" i="1"/>
  <c r="C28" i="1"/>
  <c r="I19" i="1"/>
  <c r="D19" i="1"/>
  <c r="E19" i="1"/>
  <c r="G19" i="1"/>
  <c r="C19" i="1"/>
  <c r="H19" i="1" l="1"/>
  <c r="E28" i="1"/>
  <c r="H33" i="1" s="1"/>
  <c r="J13" i="1"/>
  <c r="J19" i="1" s="1"/>
  <c r="H32" i="1" s="1"/>
  <c r="H36" i="1" l="1"/>
  <c r="I34" i="1" s="1"/>
  <c r="I35" i="1" l="1"/>
  <c r="K32" i="1"/>
  <c r="J47" i="1" s="1"/>
  <c r="J49" i="1" s="1"/>
  <c r="I33" i="1"/>
  <c r="I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hattori408</author>
  </authors>
  <commentList>
    <comment ref="A18" authorId="0" shapeId="0" xr:uid="{00000000-0006-0000-0100-000001000000}">
      <text>
        <r>
          <rPr>
            <sz val="9"/>
            <color indexed="81"/>
            <rFont val="MS P ゴシック"/>
            <family val="3"/>
            <charset val="128"/>
          </rPr>
          <t xml:space="preserve">項目が不足する場合は、増やしてください。
</t>
        </r>
      </text>
    </comment>
    <comment ref="A27" authorId="0" shapeId="0" xr:uid="{00000000-0006-0000-0100-000002000000}">
      <text>
        <r>
          <rPr>
            <sz val="9"/>
            <color indexed="81"/>
            <rFont val="MS P ゴシック"/>
            <family val="3"/>
            <charset val="128"/>
          </rPr>
          <t xml:space="preserve">項目が不足する場合は、増やしてください。
</t>
        </r>
      </text>
    </comment>
    <comment ref="A38" authorId="0" shapeId="0" xr:uid="{00000000-0006-0000-0100-000003000000}">
      <text>
        <r>
          <rPr>
            <sz val="9"/>
            <color indexed="81"/>
            <rFont val="MS P ゴシック"/>
            <family val="3"/>
            <charset val="128"/>
          </rPr>
          <t xml:space="preserve">項目が不足する場合は、増やしてください。
</t>
        </r>
      </text>
    </comment>
    <comment ref="A46" authorId="0" shapeId="0" xr:uid="{00000000-0006-0000-0100-000004000000}">
      <text>
        <r>
          <rPr>
            <sz val="9"/>
            <color indexed="81"/>
            <rFont val="MS P ゴシック"/>
            <family val="3"/>
            <charset val="128"/>
          </rPr>
          <t xml:space="preserve">項目が不足する場合は、増やしてください。
</t>
        </r>
      </text>
    </comment>
  </commentList>
</comments>
</file>

<file path=xl/sharedStrings.xml><?xml version="1.0" encoding="utf-8"?>
<sst xmlns="http://schemas.openxmlformats.org/spreadsheetml/2006/main" count="176" uniqueCount="75">
  <si>
    <t>責任者</t>
    <rPh sb="0" eb="3">
      <t>セキニンシャ</t>
    </rPh>
    <phoneticPr fontId="2"/>
  </si>
  <si>
    <t>副責任者</t>
    <rPh sb="0" eb="1">
      <t>フク</t>
    </rPh>
    <rPh sb="1" eb="4">
      <t>セキニンシャ</t>
    </rPh>
    <phoneticPr fontId="2"/>
  </si>
  <si>
    <t>人数</t>
    <rPh sb="0" eb="2">
      <t>ニンズウ</t>
    </rPh>
    <phoneticPr fontId="2"/>
  </si>
  <si>
    <t>給与</t>
    <rPh sb="0" eb="2">
      <t>キュウヨ</t>
    </rPh>
    <phoneticPr fontId="2"/>
  </si>
  <si>
    <t>交通費</t>
    <rPh sb="0" eb="3">
      <t>コウツウヒ</t>
    </rPh>
    <phoneticPr fontId="2"/>
  </si>
  <si>
    <t>一時金</t>
    <rPh sb="0" eb="3">
      <t>イチジキン</t>
    </rPh>
    <phoneticPr fontId="2"/>
  </si>
  <si>
    <t>社会保険料</t>
    <rPh sb="0" eb="2">
      <t>シャカイ</t>
    </rPh>
    <rPh sb="2" eb="5">
      <t>ホケンリョウ</t>
    </rPh>
    <phoneticPr fontId="2"/>
  </si>
  <si>
    <t>備考</t>
    <rPh sb="0" eb="2">
      <t>ビコウ</t>
    </rPh>
    <phoneticPr fontId="2"/>
  </si>
  <si>
    <t>時給　　　　円×　　　時間×　　</t>
    <rPh sb="0" eb="2">
      <t>ジキュウ</t>
    </rPh>
    <rPh sb="6" eb="7">
      <t>エン</t>
    </rPh>
    <rPh sb="11" eb="13">
      <t>ジカン</t>
    </rPh>
    <phoneticPr fontId="2"/>
  </si>
  <si>
    <t>日給・月給・時給　　　　　　　　　　　円</t>
    <rPh sb="0" eb="2">
      <t>ニッキュウ</t>
    </rPh>
    <rPh sb="3" eb="5">
      <t>ゲッキュウ</t>
    </rPh>
    <rPh sb="6" eb="8">
      <t>ジキュウ</t>
    </rPh>
    <rPh sb="19" eb="20">
      <t>エン</t>
    </rPh>
    <phoneticPr fontId="2"/>
  </si>
  <si>
    <t>細菌検査</t>
    <rPh sb="0" eb="2">
      <t>サイキン</t>
    </rPh>
    <rPh sb="2" eb="4">
      <t>ケンサ</t>
    </rPh>
    <phoneticPr fontId="2"/>
  </si>
  <si>
    <t>被服費</t>
    <rPh sb="0" eb="2">
      <t>ヒフク</t>
    </rPh>
    <rPh sb="2" eb="3">
      <t>ヒ</t>
    </rPh>
    <phoneticPr fontId="2"/>
  </si>
  <si>
    <t>小計（一人あたり）</t>
    <rPh sb="0" eb="2">
      <t>ショウケイ</t>
    </rPh>
    <rPh sb="3" eb="5">
      <t>ヒトリ</t>
    </rPh>
    <phoneticPr fontId="2"/>
  </si>
  <si>
    <t>総計</t>
    <rPh sb="0" eb="2">
      <t>ソウケイ</t>
    </rPh>
    <phoneticPr fontId="2"/>
  </si>
  <si>
    <t>年間運営試算</t>
    <rPh sb="0" eb="2">
      <t>ネンカン</t>
    </rPh>
    <rPh sb="2" eb="4">
      <t>ウンエイ</t>
    </rPh>
    <rPh sb="4" eb="6">
      <t>シサン</t>
    </rPh>
    <phoneticPr fontId="2"/>
  </si>
  <si>
    <t>健康診断</t>
    <rPh sb="0" eb="2">
      <t>ケンコウ</t>
    </rPh>
    <rPh sb="2" eb="4">
      <t>シンダン</t>
    </rPh>
    <phoneticPr fontId="2"/>
  </si>
  <si>
    <t>通信費</t>
    <rPh sb="0" eb="2">
      <t>ツウシン</t>
    </rPh>
    <rPh sb="2" eb="3">
      <t>ヒ</t>
    </rPh>
    <phoneticPr fontId="2"/>
  </si>
  <si>
    <t>事務費</t>
    <rPh sb="0" eb="3">
      <t>ジムヒ</t>
    </rPh>
    <phoneticPr fontId="2"/>
  </si>
  <si>
    <t>消耗品費</t>
    <rPh sb="0" eb="2">
      <t>ショウモウ</t>
    </rPh>
    <rPh sb="2" eb="3">
      <t>ヒン</t>
    </rPh>
    <rPh sb="3" eb="4">
      <t>ヒ</t>
    </rPh>
    <phoneticPr fontId="2"/>
  </si>
  <si>
    <t>管理費</t>
    <rPh sb="0" eb="2">
      <t>カンリ</t>
    </rPh>
    <rPh sb="2" eb="3">
      <t>ヒ</t>
    </rPh>
    <phoneticPr fontId="2"/>
  </si>
  <si>
    <t>ノロウィルス</t>
    <phoneticPr fontId="2"/>
  </si>
  <si>
    <t>年1回</t>
    <rPh sb="0" eb="1">
      <t>ネン</t>
    </rPh>
    <rPh sb="2" eb="3">
      <t>カイ</t>
    </rPh>
    <phoneticPr fontId="2"/>
  </si>
  <si>
    <t>月2回</t>
    <rPh sb="0" eb="1">
      <t>ツキ</t>
    </rPh>
    <rPh sb="2" eb="3">
      <t>カイ</t>
    </rPh>
    <phoneticPr fontId="2"/>
  </si>
  <si>
    <t>摘要</t>
    <rPh sb="0" eb="2">
      <t>テキヨウ</t>
    </rPh>
    <phoneticPr fontId="2"/>
  </si>
  <si>
    <t>費用</t>
    <rPh sb="0" eb="2">
      <t>ヒヨウ</t>
    </rPh>
    <phoneticPr fontId="2"/>
  </si>
  <si>
    <t>一人あたり</t>
    <rPh sb="0" eb="2">
      <t>ヒトリ</t>
    </rPh>
    <phoneticPr fontId="2"/>
  </si>
  <si>
    <t>年間合計</t>
    <rPh sb="0" eb="2">
      <t>ネンカン</t>
    </rPh>
    <rPh sb="2" eb="4">
      <t>ゴウケイ</t>
    </rPh>
    <phoneticPr fontId="2"/>
  </si>
  <si>
    <t>諸経費</t>
    <rPh sb="0" eb="3">
      <t>ショケイヒ</t>
    </rPh>
    <phoneticPr fontId="2"/>
  </si>
  <si>
    <t>運営経費</t>
    <rPh sb="0" eb="2">
      <t>ウンエイ</t>
    </rPh>
    <rPh sb="2" eb="4">
      <t>ケイヒ</t>
    </rPh>
    <phoneticPr fontId="2"/>
  </si>
  <si>
    <t>委託料合計</t>
    <rPh sb="0" eb="3">
      <t>イタクリョウ</t>
    </rPh>
    <rPh sb="3" eb="5">
      <t>ゴウケイ</t>
    </rPh>
    <phoneticPr fontId="2"/>
  </si>
  <si>
    <t>①人件費</t>
    <rPh sb="1" eb="4">
      <t>ジンケンヒ</t>
    </rPh>
    <phoneticPr fontId="2"/>
  </si>
  <si>
    <t>②衛生管理費</t>
    <rPh sb="1" eb="3">
      <t>エイセイ</t>
    </rPh>
    <rPh sb="3" eb="5">
      <t>カンリ</t>
    </rPh>
    <rPh sb="5" eb="6">
      <t>ヒ</t>
    </rPh>
    <phoneticPr fontId="2"/>
  </si>
  <si>
    <t>③現場経費</t>
    <rPh sb="1" eb="3">
      <t>ゲンバ</t>
    </rPh>
    <rPh sb="3" eb="5">
      <t>ケイヒ</t>
    </rPh>
    <phoneticPr fontId="2"/>
  </si>
  <si>
    <t>④運営管理費</t>
    <rPh sb="1" eb="3">
      <t>ウンエイ</t>
    </rPh>
    <rPh sb="3" eb="5">
      <t>カンリ</t>
    </rPh>
    <rPh sb="5" eb="6">
      <t>ヒ</t>
    </rPh>
    <phoneticPr fontId="2"/>
  </si>
  <si>
    <t>比率</t>
    <rPh sb="0" eb="2">
      <t>ヒリツ</t>
    </rPh>
    <phoneticPr fontId="2"/>
  </si>
  <si>
    <t>ＰＬ保険</t>
    <rPh sb="2" eb="4">
      <t>ホケン</t>
    </rPh>
    <phoneticPr fontId="2"/>
  </si>
  <si>
    <t>給食費補助</t>
    <rPh sb="0" eb="2">
      <t>キュウショク</t>
    </rPh>
    <rPh sb="2" eb="3">
      <t>ヒ</t>
    </rPh>
    <rPh sb="3" eb="5">
      <t>ホジョ</t>
    </rPh>
    <phoneticPr fontId="2"/>
  </si>
  <si>
    <t>食品衛生責任者</t>
    <rPh sb="0" eb="2">
      <t>ショクヒン</t>
    </rPh>
    <rPh sb="2" eb="4">
      <t>エイセイ</t>
    </rPh>
    <rPh sb="4" eb="7">
      <t>セキニンシャ</t>
    </rPh>
    <phoneticPr fontId="2"/>
  </si>
  <si>
    <t>主任</t>
    <rPh sb="0" eb="2">
      <t>シュニン</t>
    </rPh>
    <phoneticPr fontId="2"/>
  </si>
  <si>
    <t>配送責任者</t>
    <rPh sb="0" eb="2">
      <t>ハイソウ</t>
    </rPh>
    <rPh sb="2" eb="5">
      <t>セキニンシャ</t>
    </rPh>
    <phoneticPr fontId="2"/>
  </si>
  <si>
    <t>研修費</t>
    <rPh sb="0" eb="2">
      <t>ケンシュウ</t>
    </rPh>
    <rPh sb="2" eb="3">
      <t>ヒ</t>
    </rPh>
    <phoneticPr fontId="2"/>
  </si>
  <si>
    <t>配送車保険料</t>
    <rPh sb="0" eb="2">
      <t>ハイソウ</t>
    </rPh>
    <rPh sb="2" eb="3">
      <t>シャ</t>
    </rPh>
    <rPh sb="3" eb="6">
      <t>ホケンリョウ</t>
    </rPh>
    <phoneticPr fontId="2"/>
  </si>
  <si>
    <t>単年度積算</t>
    <rPh sb="0" eb="3">
      <t>タンネンド</t>
    </rPh>
    <rPh sb="3" eb="5">
      <t>セキサン</t>
    </rPh>
    <phoneticPr fontId="2"/>
  </si>
  <si>
    <t>年6回</t>
    <rPh sb="0" eb="1">
      <t>ネン</t>
    </rPh>
    <rPh sb="2" eb="3">
      <t>カイ</t>
    </rPh>
    <phoneticPr fontId="2"/>
  </si>
  <si>
    <t>（備考）５年間の積算でR4年度の見積もりと増減する場合は、箇条書きで下記に簡潔に記入してください。</t>
    <rPh sb="1" eb="3">
      <t>ビコウ</t>
    </rPh>
    <rPh sb="5" eb="7">
      <t>ネンカン</t>
    </rPh>
    <rPh sb="8" eb="10">
      <t>セキサン</t>
    </rPh>
    <rPh sb="13" eb="15">
      <t>ネンド</t>
    </rPh>
    <rPh sb="16" eb="18">
      <t>ミツ</t>
    </rPh>
    <rPh sb="21" eb="23">
      <t>ゾウゲン</t>
    </rPh>
    <rPh sb="25" eb="27">
      <t>バアイ</t>
    </rPh>
    <rPh sb="29" eb="31">
      <t>カジョウ</t>
    </rPh>
    <rPh sb="31" eb="32">
      <t>ガ</t>
    </rPh>
    <rPh sb="34" eb="36">
      <t>カキ</t>
    </rPh>
    <rPh sb="37" eb="39">
      <t>カンケツ</t>
    </rPh>
    <rPh sb="40" eb="42">
      <t>キニュウ</t>
    </rPh>
    <phoneticPr fontId="2"/>
  </si>
  <si>
    <t>（例）R5-R8年度①人件費プラス　　万円</t>
    <rPh sb="1" eb="2">
      <t>レイ</t>
    </rPh>
    <rPh sb="8" eb="9">
      <t>ネン</t>
    </rPh>
    <rPh sb="9" eb="10">
      <t>ド</t>
    </rPh>
    <rPh sb="11" eb="14">
      <t>ジンケンヒ</t>
    </rPh>
    <rPh sb="19" eb="21">
      <t>マンエン</t>
    </rPh>
    <phoneticPr fontId="2"/>
  </si>
  <si>
    <t>所在地</t>
    <rPh sb="0" eb="3">
      <t>ショザイチ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</si>
  <si>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</si>
  <si>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代表者肩書及び氏名</t>
    <rPh sb="0" eb="3">
      <t>ダイヒョウシャ</t>
    </rPh>
    <rPh sb="3" eb="5">
      <t>カタガキ</t>
    </rPh>
    <rPh sb="5" eb="6">
      <t>オヨ</t>
    </rPh>
    <rPh sb="7" eb="9">
      <t>シメイ</t>
    </rPh>
    <phoneticPr fontId="2"/>
  </si>
  <si>
    <t>件名　水巻町中学校給食調理・配送・配膳等業務委託</t>
    <rPh sb="0" eb="2">
      <t>ケンメイ</t>
    </rPh>
    <rPh sb="3" eb="6">
      <t>ミズマキマチ</t>
    </rPh>
    <rPh sb="6" eb="9">
      <t>チュウガッコウ</t>
    </rPh>
    <rPh sb="9" eb="11">
      <t>キュウショク</t>
    </rPh>
    <rPh sb="11" eb="13">
      <t>チョウリ</t>
    </rPh>
    <rPh sb="14" eb="16">
      <t>ハイソウ</t>
    </rPh>
    <rPh sb="17" eb="19">
      <t>ハイゼン</t>
    </rPh>
    <rPh sb="19" eb="20">
      <t>トウ</t>
    </rPh>
    <rPh sb="20" eb="22">
      <t>ギョウム</t>
    </rPh>
    <rPh sb="22" eb="24">
      <t>イタク</t>
    </rPh>
    <phoneticPr fontId="2"/>
  </si>
  <si>
    <t>見 積 書</t>
    <rPh sb="0" eb="1">
      <t>ミ</t>
    </rPh>
    <rPh sb="2" eb="3">
      <t>セキ</t>
    </rPh>
    <rPh sb="4" eb="5">
      <t>ショ</t>
    </rPh>
    <phoneticPr fontId="2"/>
  </si>
  <si>
    <t>水巻町長　美浦　喜明　様</t>
    <rPh sb="0" eb="2">
      <t>ミズマキ</t>
    </rPh>
    <rPh sb="2" eb="4">
      <t>チョウチョウ</t>
    </rPh>
    <rPh sb="5" eb="7">
      <t>ミウラ</t>
    </rPh>
    <rPh sb="8" eb="10">
      <t>ヨシアキ</t>
    </rPh>
    <rPh sb="11" eb="12">
      <t>サマ</t>
    </rPh>
    <phoneticPr fontId="2"/>
  </si>
  <si>
    <t>㊞</t>
    <phoneticPr fontId="2"/>
  </si>
  <si>
    <t>円</t>
    <rPh sb="0" eb="1">
      <t>エン</t>
    </rPh>
    <phoneticPr fontId="2"/>
  </si>
  <si>
    <t>（金額単位：円）</t>
    <rPh sb="1" eb="3">
      <t>キンガク</t>
    </rPh>
    <rPh sb="3" eb="5">
      <t>タンイ</t>
    </rPh>
    <rPh sb="6" eb="7">
      <t>エン</t>
    </rPh>
    <phoneticPr fontId="2"/>
  </si>
  <si>
    <t>パート</t>
    <phoneticPr fontId="2"/>
  </si>
  <si>
    <t>　様式５</t>
    <phoneticPr fontId="2"/>
  </si>
  <si>
    <t>令和　　　　　年　　　　月　　　　　日</t>
    <rPh sb="0" eb="2">
      <t>レイワ</t>
    </rPh>
    <rPh sb="7" eb="8">
      <t>ネン</t>
    </rPh>
    <rPh sb="12" eb="13">
      <t>ツキ</t>
    </rPh>
    <rPh sb="18" eb="19">
      <t>ヒ</t>
    </rPh>
    <phoneticPr fontId="2"/>
  </si>
  <si>
    <t>見 積 書（参考）</t>
    <rPh sb="0" eb="1">
      <t>ミ</t>
    </rPh>
    <rPh sb="2" eb="3">
      <t>セキ</t>
    </rPh>
    <rPh sb="4" eb="5">
      <t>ショ</t>
    </rPh>
    <rPh sb="6" eb="8">
      <t>サンコウ</t>
    </rPh>
    <phoneticPr fontId="2"/>
  </si>
  <si>
    <t>５年間積算（食数は見込み：生徒＋教職員等）</t>
    <rPh sb="1" eb="3">
      <t>ネンカン</t>
    </rPh>
    <rPh sb="3" eb="5">
      <t>セキサン</t>
    </rPh>
    <rPh sb="6" eb="7">
      <t>ショク</t>
    </rPh>
    <rPh sb="7" eb="8">
      <t>スウ</t>
    </rPh>
    <rPh sb="9" eb="11">
      <t>ミコ</t>
    </rPh>
    <rPh sb="13" eb="15">
      <t>セイト</t>
    </rPh>
    <rPh sb="16" eb="19">
      <t>キョウショクイン</t>
    </rPh>
    <rPh sb="19" eb="20">
      <t>ナド</t>
    </rPh>
    <phoneticPr fontId="2"/>
  </si>
  <si>
    <t>基本：月2回</t>
    <rPh sb="0" eb="2">
      <t>キホン</t>
    </rPh>
    <rPh sb="3" eb="4">
      <t>ツキ</t>
    </rPh>
    <rPh sb="5" eb="6">
      <t>カイ</t>
    </rPh>
    <phoneticPr fontId="2"/>
  </si>
  <si>
    <t>基本：年6回</t>
    <rPh sb="0" eb="2">
      <t>キホン</t>
    </rPh>
    <rPh sb="3" eb="4">
      <t>ネン</t>
    </rPh>
    <rPh sb="4" eb="5">
      <t>テイネン</t>
    </rPh>
    <rPh sb="5" eb="6">
      <t>カイ</t>
    </rPh>
    <phoneticPr fontId="2"/>
  </si>
  <si>
    <t>社会保険料</t>
    <rPh sb="0" eb="5">
      <t>シャカイホケンリョウ</t>
    </rPh>
    <phoneticPr fontId="2"/>
  </si>
  <si>
    <t>５年間積算（食数は見込み：生徒＋教職員＋調理員）</t>
    <rPh sb="1" eb="3">
      <t>ネンカン</t>
    </rPh>
    <rPh sb="3" eb="5">
      <t>セキサン</t>
    </rPh>
    <rPh sb="6" eb="7">
      <t>ショク</t>
    </rPh>
    <rPh sb="7" eb="8">
      <t>スウ</t>
    </rPh>
    <rPh sb="9" eb="11">
      <t>ミコ</t>
    </rPh>
    <rPh sb="20" eb="23">
      <t>チョウリイン</t>
    </rPh>
    <phoneticPr fontId="2"/>
  </si>
  <si>
    <t>令和　　　　　年　　　　月　　　　　日　</t>
    <rPh sb="0" eb="2">
      <t>レイワ</t>
    </rPh>
    <rPh sb="7" eb="8">
      <t>ネン</t>
    </rPh>
    <rPh sb="12" eb="13">
      <t>ツキ</t>
    </rPh>
    <rPh sb="18" eb="19">
      <t>ヒ</t>
    </rPh>
    <phoneticPr fontId="2"/>
  </si>
  <si>
    <t>５年間総額</t>
    <phoneticPr fontId="2"/>
  </si>
  <si>
    <t>税別：</t>
    <rPh sb="0" eb="2">
      <t>ゼイベツ</t>
    </rPh>
    <phoneticPr fontId="2"/>
  </si>
  <si>
    <t>税込：</t>
    <rPh sb="0" eb="2">
      <t>ゼイコ</t>
    </rPh>
    <phoneticPr fontId="2"/>
  </si>
  <si>
    <t>R9年度（800食）</t>
    <rPh sb="2" eb="4">
      <t>ネンド</t>
    </rPh>
    <rPh sb="8" eb="9">
      <t>ショク</t>
    </rPh>
    <phoneticPr fontId="2"/>
  </si>
  <si>
    <t>R10年度（810食）</t>
    <rPh sb="3" eb="5">
      <t>ネンド</t>
    </rPh>
    <rPh sb="9" eb="10">
      <t>ショク</t>
    </rPh>
    <phoneticPr fontId="2"/>
  </si>
  <si>
    <t>R11年度（840食）</t>
    <rPh sb="3" eb="5">
      <t>ネンド</t>
    </rPh>
    <rPh sb="9" eb="10">
      <t>ショク</t>
    </rPh>
    <phoneticPr fontId="2"/>
  </si>
  <si>
    <t>R12年度（800食）</t>
    <rPh sb="3" eb="5">
      <t>ネンド</t>
    </rPh>
    <rPh sb="9" eb="10">
      <t>ショク</t>
    </rPh>
    <phoneticPr fontId="2"/>
  </si>
  <si>
    <t>R13年度（770食）</t>
    <rPh sb="3" eb="5">
      <t>ネンド</t>
    </rPh>
    <rPh sb="9" eb="10">
      <t>ショク</t>
    </rPh>
    <phoneticPr fontId="2"/>
  </si>
  <si>
    <t>（備考）５年間の積算でR9年度の見積もりと増減する場合は、箇条書きで下記に簡潔に記入してください。</t>
    <rPh sb="1" eb="3">
      <t>ビコウ</t>
    </rPh>
    <rPh sb="5" eb="7">
      <t>ネンカン</t>
    </rPh>
    <rPh sb="8" eb="10">
      <t>セキサン</t>
    </rPh>
    <rPh sb="13" eb="15">
      <t>ネンド</t>
    </rPh>
    <rPh sb="16" eb="18">
      <t>ミツ</t>
    </rPh>
    <rPh sb="21" eb="23">
      <t>ゾウゲン</t>
    </rPh>
    <rPh sb="25" eb="27">
      <t>バアイ</t>
    </rPh>
    <rPh sb="29" eb="31">
      <t>カジョウ</t>
    </rPh>
    <rPh sb="31" eb="32">
      <t>ガ</t>
    </rPh>
    <rPh sb="34" eb="36">
      <t>カキ</t>
    </rPh>
    <rPh sb="37" eb="39">
      <t>カンケツ</t>
    </rPh>
    <rPh sb="40" eb="42">
      <t>キニュウ</t>
    </rPh>
    <phoneticPr fontId="2"/>
  </si>
  <si>
    <t>（例）R10-R13年度①人件費プラス　　万円</t>
    <rPh sb="1" eb="2">
      <t>レイ</t>
    </rPh>
    <rPh sb="10" eb="11">
      <t>ネン</t>
    </rPh>
    <rPh sb="11" eb="12">
      <t>ド</t>
    </rPh>
    <rPh sb="13" eb="16">
      <t>ジンケンヒ</t>
    </rPh>
    <rPh sb="21" eb="23">
      <t>マンエン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</si>
</sst>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u/>
      <sz val="11"/>
      <color theme="1"/>
      <name val="ＭＳ Ｐゴシック"/>
      <family val="3"/>
      <charset val="128"/>
      <scheme val="minor"/>
    </font>
    <font>
      <u/>
      <sz val="2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u/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38" fontId="0" fillId="0" borderId="0" xfId="1" applyFont="1">
      <alignment vertical="center"/>
    </xf>
    <xf numFmtId="38" fontId="0" fillId="0" borderId="16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26" xfId="1" applyFont="1" applyBorder="1">
      <alignment vertical="center"/>
    </xf>
    <xf numFmtId="38" fontId="3" fillId="0" borderId="0" xfId="1" applyFont="1">
      <alignment vertical="center"/>
    </xf>
    <xf numFmtId="38" fontId="0" fillId="0" borderId="17" xfId="1" applyFont="1" applyBorder="1" applyAlignment="1">
      <alignment horizontal="center" vertical="center"/>
    </xf>
    <xf numFmtId="38" fontId="0" fillId="0" borderId="18" xfId="1" applyFont="1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25" xfId="1" applyFon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27" xfId="1" applyFont="1" applyBorder="1">
      <alignment vertical="center"/>
    </xf>
    <xf numFmtId="38" fontId="0" fillId="0" borderId="12" xfId="1" applyFont="1" applyBorder="1">
      <alignment vertical="center"/>
    </xf>
    <xf numFmtId="38" fontId="0" fillId="0" borderId="19" xfId="1" applyFont="1" applyBorder="1">
      <alignment vertical="center"/>
    </xf>
    <xf numFmtId="38" fontId="0" fillId="0" borderId="28" xfId="1" applyFont="1" applyBorder="1">
      <alignment vertical="center"/>
    </xf>
    <xf numFmtId="38" fontId="0" fillId="0" borderId="30" xfId="1" applyFont="1" applyBorder="1">
      <alignment vertical="center"/>
    </xf>
    <xf numFmtId="38" fontId="0" fillId="0" borderId="31" xfId="1" applyFont="1" applyBorder="1">
      <alignment vertical="center"/>
    </xf>
    <xf numFmtId="38" fontId="0" fillId="0" borderId="32" xfId="1" applyFont="1" applyBorder="1">
      <alignment vertical="center"/>
    </xf>
    <xf numFmtId="38" fontId="0" fillId="0" borderId="16" xfId="1" applyFont="1" applyBorder="1" applyAlignment="1">
      <alignment horizontal="center" vertical="center"/>
    </xf>
    <xf numFmtId="38" fontId="0" fillId="0" borderId="0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34" xfId="1" applyFont="1" applyBorder="1">
      <alignment vertical="center"/>
    </xf>
    <xf numFmtId="38" fontId="0" fillId="0" borderId="35" xfId="1" applyFont="1" applyBorder="1">
      <alignment vertical="center"/>
    </xf>
    <xf numFmtId="38" fontId="0" fillId="0" borderId="36" xfId="1" applyFont="1" applyBorder="1">
      <alignment vertical="center"/>
    </xf>
    <xf numFmtId="38" fontId="0" fillId="2" borderId="16" xfId="1" applyFont="1" applyFill="1" applyBorder="1">
      <alignment vertical="center"/>
    </xf>
    <xf numFmtId="38" fontId="0" fillId="2" borderId="17" xfId="1" applyFont="1" applyFill="1" applyBorder="1">
      <alignment vertical="center"/>
    </xf>
    <xf numFmtId="38" fontId="0" fillId="2" borderId="3" xfId="1" applyFont="1" applyFill="1" applyBorder="1">
      <alignment vertical="center"/>
    </xf>
    <xf numFmtId="38" fontId="0" fillId="2" borderId="18" xfId="1" applyFont="1" applyFill="1" applyBorder="1">
      <alignment vertical="center"/>
    </xf>
    <xf numFmtId="38" fontId="0" fillId="2" borderId="29" xfId="1" applyFont="1" applyFill="1" applyBorder="1">
      <alignment vertical="center"/>
    </xf>
    <xf numFmtId="38" fontId="0" fillId="2" borderId="25" xfId="1" applyFont="1" applyFill="1" applyBorder="1">
      <alignment vertical="center"/>
    </xf>
    <xf numFmtId="38" fontId="0" fillId="2" borderId="33" xfId="1" applyFont="1" applyFill="1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22" xfId="1" applyFont="1" applyFill="1" applyBorder="1">
      <alignment vertical="center"/>
    </xf>
    <xf numFmtId="38" fontId="0" fillId="2" borderId="23" xfId="1" applyFont="1" applyFill="1" applyBorder="1">
      <alignment vertical="center"/>
    </xf>
    <xf numFmtId="176" fontId="0" fillId="2" borderId="1" xfId="1" applyNumberFormat="1" applyFont="1" applyFill="1" applyBorder="1">
      <alignment vertical="center"/>
    </xf>
    <xf numFmtId="38" fontId="0" fillId="0" borderId="0" xfId="1" applyFont="1" applyAlignment="1">
      <alignment horizontal="right" vertical="center"/>
    </xf>
    <xf numFmtId="38" fontId="0" fillId="0" borderId="0" xfId="1" applyFont="1" applyBorder="1" applyAlignment="1">
      <alignment horizontal="right" vertical="center"/>
    </xf>
    <xf numFmtId="38" fontId="0" fillId="0" borderId="37" xfId="1" applyFont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1" xfId="1" applyFont="1" applyBorder="1" applyAlignment="1">
      <alignment horizontal="center" vertical="center"/>
    </xf>
    <xf numFmtId="38" fontId="6" fillId="0" borderId="0" xfId="1" applyFont="1" applyBorder="1">
      <alignment vertical="center"/>
    </xf>
    <xf numFmtId="38" fontId="8" fillId="0" borderId="0" xfId="1" applyFont="1">
      <alignment vertical="center"/>
    </xf>
    <xf numFmtId="38" fontId="9" fillId="0" borderId="0" xfId="1" applyFont="1" applyBorder="1">
      <alignment vertical="center"/>
    </xf>
    <xf numFmtId="38" fontId="12" fillId="0" borderId="0" xfId="1" applyFont="1">
      <alignment vertical="center"/>
    </xf>
    <xf numFmtId="38" fontId="12" fillId="0" borderId="0" xfId="1" applyFont="1" applyAlignment="1">
      <alignment horizontal="right" vertical="center"/>
    </xf>
    <xf numFmtId="38" fontId="0" fillId="0" borderId="46" xfId="1" applyFont="1" applyBorder="1">
      <alignment vertical="center"/>
    </xf>
    <xf numFmtId="38" fontId="4" fillId="0" borderId="0" xfId="1" applyFont="1" applyBorder="1" applyAlignment="1">
      <alignment vertical="center"/>
    </xf>
    <xf numFmtId="38" fontId="0" fillId="0" borderId="44" xfId="1" applyFont="1" applyBorder="1" applyAlignment="1">
      <alignment vertical="top"/>
    </xf>
    <xf numFmtId="38" fontId="0" fillId="0" borderId="44" xfId="1" applyFont="1" applyBorder="1">
      <alignment vertical="center"/>
    </xf>
    <xf numFmtId="38" fontId="10" fillId="0" borderId="39" xfId="1" applyFont="1" applyBorder="1" applyAlignment="1">
      <alignment horizontal="center" vertical="center"/>
    </xf>
    <xf numFmtId="38" fontId="11" fillId="0" borderId="39" xfId="1" applyFont="1" applyBorder="1" applyAlignment="1">
      <alignment horizontal="center" vertical="center"/>
    </xf>
    <xf numFmtId="0" fontId="11" fillId="0" borderId="39" xfId="0" applyFont="1" applyBorder="1" applyAlignment="1">
      <alignment vertical="center"/>
    </xf>
    <xf numFmtId="38" fontId="4" fillId="0" borderId="39" xfId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38" fontId="0" fillId="0" borderId="0" xfId="1" applyFont="1" applyAlignment="1">
      <alignment horizontal="right" vertical="center"/>
    </xf>
    <xf numFmtId="38" fontId="0" fillId="0" borderId="25" xfId="1" applyFont="1" applyBorder="1" applyAlignment="1">
      <alignment horizontal="center" vertical="center"/>
    </xf>
    <xf numFmtId="38" fontId="13" fillId="0" borderId="0" xfId="1" applyFont="1">
      <alignment vertical="center"/>
    </xf>
    <xf numFmtId="38" fontId="16" fillId="0" borderId="0" xfId="1" applyFont="1">
      <alignment vertical="center"/>
    </xf>
    <xf numFmtId="38" fontId="0" fillId="0" borderId="43" xfId="1" applyFont="1" applyBorder="1" applyAlignment="1">
      <alignment horizontal="left" vertical="center"/>
    </xf>
    <xf numFmtId="38" fontId="0" fillId="0" borderId="44" xfId="1" applyFont="1" applyBorder="1" applyAlignment="1">
      <alignment horizontal="left" vertical="center"/>
    </xf>
    <xf numFmtId="38" fontId="0" fillId="0" borderId="45" xfId="1" applyFont="1" applyBorder="1" applyAlignment="1">
      <alignment horizontal="left" vertical="center"/>
    </xf>
    <xf numFmtId="38" fontId="0" fillId="0" borderId="38" xfId="1" applyFont="1" applyBorder="1" applyAlignment="1">
      <alignment horizontal="left" vertical="top"/>
    </xf>
    <xf numFmtId="38" fontId="0" fillId="0" borderId="39" xfId="1" applyFont="1" applyBorder="1" applyAlignment="1">
      <alignment horizontal="left" vertical="top"/>
    </xf>
    <xf numFmtId="38" fontId="0" fillId="0" borderId="40" xfId="1" applyFont="1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42" xfId="0" applyBorder="1" applyAlignment="1">
      <alignment horizontal="left" vertical="top"/>
    </xf>
    <xf numFmtId="38" fontId="0" fillId="0" borderId="33" xfId="1" applyFont="1" applyBorder="1" applyAlignment="1">
      <alignment horizontal="center" vertical="center"/>
    </xf>
    <xf numFmtId="38" fontId="0" fillId="0" borderId="25" xfId="1" applyFont="1" applyBorder="1" applyAlignment="1">
      <alignment horizontal="center" vertical="center"/>
    </xf>
    <xf numFmtId="38" fontId="0" fillId="0" borderId="41" xfId="1" applyFont="1" applyBorder="1" applyAlignment="1">
      <alignment horizontal="left" vertical="center"/>
    </xf>
    <xf numFmtId="38" fontId="0" fillId="0" borderId="0" xfId="1" applyFont="1" applyBorder="1" applyAlignment="1">
      <alignment horizontal="left" vertical="center"/>
    </xf>
    <xf numFmtId="38" fontId="0" fillId="0" borderId="42" xfId="1" applyFont="1" applyBorder="1" applyAlignment="1">
      <alignment horizontal="left" vertical="center"/>
    </xf>
    <xf numFmtId="38" fontId="13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38" fontId="12" fillId="0" borderId="0" xfId="1" applyFont="1" applyAlignment="1">
      <alignment vertical="center"/>
    </xf>
    <xf numFmtId="0" fontId="12" fillId="0" borderId="0" xfId="0" applyFont="1" applyAlignment="1">
      <alignment vertical="center"/>
    </xf>
    <xf numFmtId="38" fontId="0" fillId="0" borderId="0" xfId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38" fontId="7" fillId="0" borderId="0" xfId="1" applyFont="1" applyBorder="1" applyAlignment="1">
      <alignment horizontal="right" vertical="center"/>
    </xf>
    <xf numFmtId="38" fontId="10" fillId="2" borderId="58" xfId="0" applyNumberFormat="1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/>
    </xf>
    <xf numFmtId="0" fontId="11" fillId="2" borderId="53" xfId="0" applyFont="1" applyFill="1" applyBorder="1" applyAlignment="1">
      <alignment horizontal="left" vertical="center"/>
    </xf>
    <xf numFmtId="0" fontId="11" fillId="2" borderId="26" xfId="0" applyFont="1" applyFill="1" applyBorder="1" applyAlignment="1">
      <alignment horizontal="left" vertical="center"/>
    </xf>
    <xf numFmtId="0" fontId="10" fillId="2" borderId="57" xfId="0" applyFont="1" applyFill="1" applyBorder="1" applyAlignment="1">
      <alignment horizontal="right" vertical="center"/>
    </xf>
    <xf numFmtId="0" fontId="11" fillId="0" borderId="43" xfId="0" applyFont="1" applyBorder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0" fontId="11" fillId="0" borderId="50" xfId="0" applyFont="1" applyBorder="1" applyAlignment="1">
      <alignment horizontal="right" vertical="center"/>
    </xf>
    <xf numFmtId="0" fontId="11" fillId="2" borderId="56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38" fontId="10" fillId="2" borderId="48" xfId="0" applyNumberFormat="1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11" fillId="2" borderId="51" xfId="0" applyFont="1" applyFill="1" applyBorder="1" applyAlignment="1">
      <alignment horizontal="left" vertical="center"/>
    </xf>
    <xf numFmtId="0" fontId="11" fillId="2" borderId="52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0</xdr:row>
      <xdr:rowOff>0</xdr:rowOff>
    </xdr:from>
    <xdr:to>
      <xdr:col>1</xdr:col>
      <xdr:colOff>638174</xdr:colOff>
      <xdr:row>1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6199" y="0"/>
          <a:ext cx="561975" cy="1905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0"/>
  <sheetViews>
    <sheetView tabSelected="1" view="pageBreakPreview" zoomScaleNormal="100" zoomScaleSheetLayoutView="100" workbookViewId="0">
      <selection activeCell="J49" sqref="J49:K50"/>
    </sheetView>
  </sheetViews>
  <sheetFormatPr defaultRowHeight="13.5"/>
  <cols>
    <col min="1" max="1" width="2.5" style="1" customWidth="1"/>
    <col min="2" max="2" width="18.75" style="1" customWidth="1"/>
    <col min="3" max="7" width="14.25" style="1" customWidth="1"/>
    <col min="8" max="8" width="16.375" style="1" customWidth="1"/>
    <col min="9" max="9" width="11.75" style="1" customWidth="1"/>
    <col min="10" max="10" width="18.75" style="1" customWidth="1"/>
    <col min="11" max="11" width="32.25" style="1" customWidth="1"/>
    <col min="12" max="12" width="4.5" style="1" customWidth="1"/>
    <col min="13" max="16384" width="9" style="1"/>
  </cols>
  <sheetData>
    <row r="1" spans="2:12">
      <c r="B1" s="68" t="s">
        <v>56</v>
      </c>
    </row>
    <row r="2" spans="2:12" ht="15.75" customHeight="1">
      <c r="B2" s="87" t="s">
        <v>50</v>
      </c>
      <c r="C2" s="88"/>
      <c r="D2" s="88"/>
      <c r="E2" s="88"/>
      <c r="F2" s="88"/>
      <c r="G2" s="88"/>
      <c r="H2" s="88"/>
      <c r="I2" s="88"/>
      <c r="J2" s="88"/>
      <c r="K2" s="88"/>
    </row>
    <row r="3" spans="2:12" ht="14.25" customHeight="1">
      <c r="B3" s="91" t="s">
        <v>64</v>
      </c>
      <c r="C3" s="92"/>
      <c r="D3" s="92"/>
      <c r="E3" s="92"/>
      <c r="F3" s="92"/>
      <c r="G3" s="92"/>
      <c r="H3" s="92"/>
      <c r="I3" s="92"/>
      <c r="J3" s="92"/>
      <c r="K3" s="92"/>
      <c r="L3" s="93"/>
    </row>
    <row r="4" spans="2:12" ht="18.75" customHeight="1">
      <c r="B4" s="89" t="s">
        <v>51</v>
      </c>
      <c r="C4" s="90"/>
      <c r="D4" s="90"/>
      <c r="E4" s="90"/>
      <c r="F4" s="90"/>
      <c r="G4" s="90"/>
      <c r="H4" s="90"/>
      <c r="I4" s="90"/>
      <c r="J4" s="90"/>
      <c r="K4" s="90"/>
    </row>
    <row r="5" spans="2:12" ht="17.25" customHeight="1">
      <c r="B5" s="58"/>
      <c r="C5" s="58"/>
      <c r="D5" s="58"/>
      <c r="E5" s="58"/>
      <c r="F5" s="58"/>
      <c r="G5" s="58"/>
      <c r="H5" s="58"/>
      <c r="I5" s="58"/>
      <c r="J5" s="58" t="s">
        <v>46</v>
      </c>
      <c r="K5" s="58"/>
    </row>
    <row r="6" spans="2:12" ht="17.25" customHeight="1">
      <c r="B6" s="58"/>
      <c r="C6" s="58"/>
      <c r="D6" s="58"/>
      <c r="E6" s="58"/>
      <c r="F6" s="58"/>
      <c r="G6" s="58"/>
      <c r="H6" s="58"/>
      <c r="I6" s="58"/>
      <c r="J6" s="58" t="s">
        <v>47</v>
      </c>
      <c r="K6" s="58"/>
    </row>
    <row r="7" spans="2:12" ht="17.25" customHeight="1">
      <c r="B7" s="58"/>
      <c r="C7" s="58"/>
      <c r="D7" s="58"/>
      <c r="E7" s="58"/>
      <c r="F7" s="58"/>
      <c r="G7" s="58"/>
      <c r="H7" s="58"/>
      <c r="I7" s="58"/>
      <c r="J7" s="58" t="s">
        <v>48</v>
      </c>
      <c r="K7" s="59"/>
      <c r="L7" s="1" t="s">
        <v>52</v>
      </c>
    </row>
    <row r="8" spans="2:12" ht="21" customHeight="1">
      <c r="B8" s="71" t="s">
        <v>49</v>
      </c>
      <c r="C8" s="56"/>
      <c r="D8" s="56"/>
      <c r="E8" s="56"/>
      <c r="F8" s="56"/>
      <c r="G8" s="56"/>
      <c r="H8" s="57"/>
      <c r="I8" s="55"/>
      <c r="J8" s="94"/>
      <c r="K8" s="94"/>
    </row>
    <row r="9" spans="2:12" ht="6.75" customHeight="1">
      <c r="H9" s="33"/>
      <c r="I9" s="33"/>
      <c r="J9" s="33"/>
      <c r="K9" s="51"/>
    </row>
    <row r="10" spans="2:12" ht="13.5" customHeight="1" thickBot="1">
      <c r="B10" s="19" t="s">
        <v>30</v>
      </c>
      <c r="J10" s="50" t="s">
        <v>54</v>
      </c>
    </row>
    <row r="11" spans="2:12" ht="13.5" customHeight="1" thickBot="1">
      <c r="B11" s="2"/>
      <c r="C11" s="20" t="s">
        <v>3</v>
      </c>
      <c r="D11" s="20" t="s">
        <v>4</v>
      </c>
      <c r="E11" s="20" t="s">
        <v>5</v>
      </c>
      <c r="F11" s="20" t="s">
        <v>62</v>
      </c>
      <c r="G11" s="20"/>
      <c r="H11" s="21" t="s">
        <v>12</v>
      </c>
      <c r="I11" s="22" t="s">
        <v>2</v>
      </c>
      <c r="J11" s="22" t="s">
        <v>13</v>
      </c>
      <c r="K11" s="23" t="s">
        <v>7</v>
      </c>
    </row>
    <row r="12" spans="2:12" ht="13.5" customHeight="1">
      <c r="B12" s="3" t="s">
        <v>0</v>
      </c>
      <c r="C12" s="4"/>
      <c r="D12" s="4"/>
      <c r="E12" s="4"/>
      <c r="F12" s="4"/>
      <c r="G12" s="4"/>
      <c r="H12" s="47">
        <f t="shared" ref="H12:H18" si="0">SUM(C12:G12)</f>
        <v>0</v>
      </c>
      <c r="I12" s="6"/>
      <c r="J12" s="48">
        <f>H12*I12</f>
        <v>0</v>
      </c>
      <c r="K12" s="7" t="s">
        <v>9</v>
      </c>
    </row>
    <row r="13" spans="2:12" ht="13.5" customHeight="1">
      <c r="B13" s="8" t="s">
        <v>1</v>
      </c>
      <c r="C13" s="9"/>
      <c r="D13" s="9"/>
      <c r="E13" s="9"/>
      <c r="F13" s="9"/>
      <c r="G13" s="9"/>
      <c r="H13" s="47">
        <f t="shared" si="0"/>
        <v>0</v>
      </c>
      <c r="I13" s="11"/>
      <c r="J13" s="48">
        <f t="shared" ref="J13:J18" si="1">H13*I13</f>
        <v>0</v>
      </c>
      <c r="K13" s="12" t="s">
        <v>9</v>
      </c>
    </row>
    <row r="14" spans="2:12" ht="13.5" customHeight="1">
      <c r="B14" s="8" t="s">
        <v>37</v>
      </c>
      <c r="C14" s="9"/>
      <c r="D14" s="9"/>
      <c r="E14" s="9"/>
      <c r="F14" s="9"/>
      <c r="G14" s="9"/>
      <c r="H14" s="47">
        <f t="shared" ref="H14" si="2">SUM(C14:G14)</f>
        <v>0</v>
      </c>
      <c r="I14" s="11"/>
      <c r="J14" s="48">
        <f t="shared" ref="J14" si="3">H14*I14</f>
        <v>0</v>
      </c>
      <c r="K14" s="12" t="s">
        <v>9</v>
      </c>
    </row>
    <row r="15" spans="2:12" ht="13.5" customHeight="1">
      <c r="B15" s="8" t="s">
        <v>38</v>
      </c>
      <c r="C15" s="9"/>
      <c r="D15" s="9"/>
      <c r="E15" s="9"/>
      <c r="F15" s="9"/>
      <c r="G15" s="9"/>
      <c r="H15" s="47">
        <f t="shared" si="0"/>
        <v>0</v>
      </c>
      <c r="I15" s="11"/>
      <c r="J15" s="48">
        <f t="shared" si="1"/>
        <v>0</v>
      </c>
      <c r="K15" s="12" t="s">
        <v>9</v>
      </c>
    </row>
    <row r="16" spans="2:12" ht="13.5" customHeight="1">
      <c r="B16" s="8" t="s">
        <v>39</v>
      </c>
      <c r="C16" s="9"/>
      <c r="D16" s="9"/>
      <c r="E16" s="9"/>
      <c r="F16" s="9"/>
      <c r="G16" s="9"/>
      <c r="H16" s="47">
        <f t="shared" si="0"/>
        <v>0</v>
      </c>
      <c r="I16" s="11"/>
      <c r="J16" s="48">
        <f t="shared" si="1"/>
        <v>0</v>
      </c>
      <c r="K16" s="12" t="s">
        <v>9</v>
      </c>
    </row>
    <row r="17" spans="2:11" ht="13.5" customHeight="1">
      <c r="B17" s="8" t="s">
        <v>55</v>
      </c>
      <c r="C17" s="9"/>
      <c r="D17" s="9"/>
      <c r="E17" s="9"/>
      <c r="F17" s="9"/>
      <c r="G17" s="9"/>
      <c r="H17" s="47">
        <f t="shared" si="0"/>
        <v>0</v>
      </c>
      <c r="I17" s="11"/>
      <c r="J17" s="48">
        <f t="shared" si="1"/>
        <v>0</v>
      </c>
      <c r="K17" s="12" t="s">
        <v>8</v>
      </c>
    </row>
    <row r="18" spans="2:11" ht="13.5" customHeight="1" thickBot="1">
      <c r="B18" s="13"/>
      <c r="C18" s="14"/>
      <c r="D18" s="14"/>
      <c r="E18" s="14"/>
      <c r="F18" s="14"/>
      <c r="G18" s="14"/>
      <c r="H18" s="47">
        <f t="shared" si="0"/>
        <v>0</v>
      </c>
      <c r="I18" s="16"/>
      <c r="J18" s="48">
        <f t="shared" si="1"/>
        <v>0</v>
      </c>
      <c r="K18" s="17" t="s">
        <v>8</v>
      </c>
    </row>
    <row r="19" spans="2:11" ht="13.5" customHeight="1" thickBot="1">
      <c r="B19" s="38" t="s">
        <v>13</v>
      </c>
      <c r="C19" s="39">
        <f t="shared" ref="C19:J19" si="4">SUM(C12:C18)</f>
        <v>0</v>
      </c>
      <c r="D19" s="39">
        <f t="shared" si="4"/>
        <v>0</v>
      </c>
      <c r="E19" s="39">
        <f t="shared" si="4"/>
        <v>0</v>
      </c>
      <c r="F19" s="39">
        <f t="shared" si="4"/>
        <v>0</v>
      </c>
      <c r="G19" s="39">
        <f t="shared" si="4"/>
        <v>0</v>
      </c>
      <c r="H19" s="39">
        <f t="shared" si="4"/>
        <v>0</v>
      </c>
      <c r="I19" s="40">
        <f t="shared" si="4"/>
        <v>0</v>
      </c>
      <c r="J19" s="40">
        <f t="shared" si="4"/>
        <v>0</v>
      </c>
      <c r="K19" s="18"/>
    </row>
    <row r="20" spans="2:11" ht="8.25" customHeight="1"/>
    <row r="21" spans="2:11" ht="15" thickBot="1">
      <c r="B21" s="19" t="s">
        <v>31</v>
      </c>
    </row>
    <row r="22" spans="2:11" ht="13.5" customHeight="1" thickBot="1">
      <c r="B22" s="32" t="s">
        <v>24</v>
      </c>
      <c r="C22" s="20" t="s">
        <v>25</v>
      </c>
      <c r="D22" s="21" t="s">
        <v>2</v>
      </c>
      <c r="E22" s="22" t="s">
        <v>26</v>
      </c>
      <c r="F22" s="82" t="s">
        <v>23</v>
      </c>
      <c r="G22" s="83"/>
    </row>
    <row r="23" spans="2:11" ht="13.5" customHeight="1">
      <c r="B23" s="3" t="s">
        <v>15</v>
      </c>
      <c r="C23" s="4"/>
      <c r="D23" s="5"/>
      <c r="E23" s="48">
        <f>C23*D23</f>
        <v>0</v>
      </c>
      <c r="F23" s="29" t="s">
        <v>21</v>
      </c>
      <c r="G23" s="7"/>
    </row>
    <row r="24" spans="2:11" ht="13.5" customHeight="1">
      <c r="B24" s="8" t="s">
        <v>10</v>
      </c>
      <c r="C24" s="9"/>
      <c r="D24" s="10"/>
      <c r="E24" s="48">
        <f t="shared" ref="E24:E27" si="5">C24*D24</f>
        <v>0</v>
      </c>
      <c r="F24" s="30" t="s">
        <v>22</v>
      </c>
      <c r="G24" s="12"/>
    </row>
    <row r="25" spans="2:11" ht="13.5" customHeight="1">
      <c r="B25" s="8" t="s">
        <v>20</v>
      </c>
      <c r="C25" s="9"/>
      <c r="D25" s="10"/>
      <c r="E25" s="48">
        <f t="shared" si="5"/>
        <v>0</v>
      </c>
      <c r="F25" s="30" t="s">
        <v>43</v>
      </c>
      <c r="G25" s="12"/>
    </row>
    <row r="26" spans="2:11" ht="13.5" customHeight="1">
      <c r="B26" s="8" t="s">
        <v>11</v>
      </c>
      <c r="C26" s="9"/>
      <c r="D26" s="10"/>
      <c r="E26" s="48">
        <f t="shared" si="5"/>
        <v>0</v>
      </c>
      <c r="F26" s="30"/>
      <c r="G26" s="12"/>
    </row>
    <row r="27" spans="2:11" ht="13.5" customHeight="1" thickBot="1">
      <c r="B27" s="13"/>
      <c r="C27" s="14"/>
      <c r="D27" s="15"/>
      <c r="E27" s="48">
        <f t="shared" si="5"/>
        <v>0</v>
      </c>
      <c r="F27" s="31"/>
      <c r="G27" s="28"/>
    </row>
    <row r="28" spans="2:11" ht="13.5" customHeight="1" thickBot="1">
      <c r="B28" s="38" t="s">
        <v>13</v>
      </c>
      <c r="C28" s="39">
        <f>SUM(C23:C27)</f>
        <v>0</v>
      </c>
      <c r="D28" s="41">
        <f>SUM(D23:D27)</f>
        <v>0</v>
      </c>
      <c r="E28" s="40">
        <f>SUM(E23:E27)</f>
        <v>0</v>
      </c>
      <c r="F28" s="42"/>
      <c r="G28" s="43"/>
    </row>
    <row r="29" spans="2:11" ht="9" customHeight="1">
      <c r="B29" s="33"/>
      <c r="C29" s="33"/>
      <c r="D29" s="33"/>
      <c r="E29" s="33"/>
      <c r="F29" s="33"/>
      <c r="G29" s="33"/>
      <c r="J29" s="72"/>
    </row>
    <row r="30" spans="2:11" ht="15" thickBot="1">
      <c r="B30" s="19" t="s">
        <v>32</v>
      </c>
      <c r="G30" s="1" t="s">
        <v>42</v>
      </c>
      <c r="J30" s="33" t="s">
        <v>63</v>
      </c>
    </row>
    <row r="31" spans="2:11" ht="13.5" customHeight="1" thickBot="1">
      <c r="B31" s="32" t="s">
        <v>24</v>
      </c>
      <c r="C31" s="22" t="s">
        <v>26</v>
      </c>
      <c r="D31" s="82" t="s">
        <v>23</v>
      </c>
      <c r="E31" s="83"/>
      <c r="G31" s="45" t="s">
        <v>14</v>
      </c>
      <c r="H31" s="45"/>
      <c r="I31" s="45" t="s">
        <v>34</v>
      </c>
      <c r="J31" s="33"/>
      <c r="K31" s="53"/>
    </row>
    <row r="32" spans="2:11" ht="13.5" customHeight="1">
      <c r="B32" s="24" t="s">
        <v>16</v>
      </c>
      <c r="C32" s="34"/>
      <c r="D32" s="35"/>
      <c r="E32" s="26"/>
      <c r="G32" s="45" t="s">
        <v>30</v>
      </c>
      <c r="H32" s="46">
        <f>J19</f>
        <v>0</v>
      </c>
      <c r="I32" s="49" t="e">
        <f>H32/H36</f>
        <v>#DIV/0!</v>
      </c>
      <c r="J32" s="54" t="s">
        <v>68</v>
      </c>
      <c r="K32" s="46">
        <f>H36</f>
        <v>0</v>
      </c>
    </row>
    <row r="33" spans="2:12" ht="13.5" customHeight="1">
      <c r="B33" s="8" t="s">
        <v>17</v>
      </c>
      <c r="C33" s="11"/>
      <c r="D33" s="36"/>
      <c r="E33" s="12"/>
      <c r="G33" s="45" t="s">
        <v>31</v>
      </c>
      <c r="H33" s="46">
        <f>E28</f>
        <v>0</v>
      </c>
      <c r="I33" s="49" t="e">
        <f>H33/H36</f>
        <v>#DIV/0!</v>
      </c>
      <c r="J33" s="54" t="s">
        <v>69</v>
      </c>
      <c r="K33" s="45"/>
    </row>
    <row r="34" spans="2:12" ht="13.5" customHeight="1">
      <c r="B34" s="8" t="s">
        <v>40</v>
      </c>
      <c r="C34" s="11"/>
      <c r="D34" s="36"/>
      <c r="E34" s="12"/>
      <c r="G34" s="45" t="s">
        <v>32</v>
      </c>
      <c r="H34" s="46">
        <f>C40</f>
        <v>0</v>
      </c>
      <c r="I34" s="49" t="e">
        <f>H34/H36</f>
        <v>#DIV/0!</v>
      </c>
      <c r="J34" s="54" t="s">
        <v>70</v>
      </c>
      <c r="K34" s="45"/>
    </row>
    <row r="35" spans="2:12" ht="13.5" customHeight="1">
      <c r="B35" s="8" t="s">
        <v>18</v>
      </c>
      <c r="C35" s="11"/>
      <c r="D35" s="36"/>
      <c r="E35" s="12"/>
      <c r="G35" s="45" t="s">
        <v>33</v>
      </c>
      <c r="H35" s="46">
        <f>C48</f>
        <v>0</v>
      </c>
      <c r="I35" s="49" t="e">
        <f>H35/H36</f>
        <v>#DIV/0!</v>
      </c>
      <c r="J35" s="54" t="s">
        <v>71</v>
      </c>
      <c r="K35" s="45"/>
    </row>
    <row r="36" spans="2:12" ht="13.5" customHeight="1">
      <c r="B36" s="8" t="s">
        <v>35</v>
      </c>
      <c r="C36" s="11"/>
      <c r="D36" s="36"/>
      <c r="E36" s="12"/>
      <c r="G36" s="45" t="s">
        <v>29</v>
      </c>
      <c r="H36" s="46">
        <f>SUM(H32:H35)</f>
        <v>0</v>
      </c>
      <c r="I36" s="46"/>
      <c r="J36" s="54" t="s">
        <v>72</v>
      </c>
      <c r="K36" s="45"/>
    </row>
    <row r="37" spans="2:12" ht="13.5" customHeight="1">
      <c r="B37" s="13" t="s">
        <v>41</v>
      </c>
      <c r="C37" s="16"/>
      <c r="D37" s="52"/>
      <c r="E37" s="28"/>
      <c r="G37" s="33"/>
      <c r="H37" s="53"/>
      <c r="I37" s="53"/>
    </row>
    <row r="38" spans="2:12" ht="13.5" customHeight="1">
      <c r="B38" s="13"/>
      <c r="C38" s="16"/>
      <c r="D38" s="52"/>
      <c r="E38" s="28"/>
      <c r="H38" s="53"/>
      <c r="I38" s="53"/>
      <c r="J38" s="33"/>
      <c r="K38" s="33"/>
    </row>
    <row r="39" spans="2:12" ht="13.5" customHeight="1" thickBot="1">
      <c r="B39" s="25" t="s">
        <v>27</v>
      </c>
      <c r="C39" s="17"/>
      <c r="D39" s="37"/>
      <c r="E39" s="27"/>
      <c r="G39" s="63" t="s">
        <v>73</v>
      </c>
      <c r="H39" s="62"/>
      <c r="I39" s="62"/>
      <c r="J39" s="62"/>
      <c r="K39" s="62"/>
    </row>
    <row r="40" spans="2:12" ht="13.5" customHeight="1" thickBot="1">
      <c r="B40" s="38" t="s">
        <v>13</v>
      </c>
      <c r="C40" s="40">
        <f>SUM(C32:C39)</f>
        <v>0</v>
      </c>
      <c r="D40" s="44"/>
      <c r="E40" s="43"/>
      <c r="G40" s="76" t="s">
        <v>74</v>
      </c>
      <c r="H40" s="77"/>
      <c r="I40" s="77"/>
      <c r="J40" s="77"/>
      <c r="K40" s="78"/>
    </row>
    <row r="41" spans="2:12" ht="7.5" customHeight="1">
      <c r="G41" s="79"/>
      <c r="H41" s="80"/>
      <c r="I41" s="80"/>
      <c r="J41" s="80"/>
      <c r="K41" s="81"/>
    </row>
    <row r="42" spans="2:12" ht="13.5" customHeight="1" thickBot="1">
      <c r="B42" s="19" t="s">
        <v>33</v>
      </c>
      <c r="G42" s="84"/>
      <c r="H42" s="85"/>
      <c r="I42" s="85"/>
      <c r="J42" s="85"/>
      <c r="K42" s="86"/>
    </row>
    <row r="43" spans="2:12" ht="13.5" customHeight="1" thickBot="1">
      <c r="B43" s="32" t="s">
        <v>24</v>
      </c>
      <c r="C43" s="22" t="s">
        <v>26</v>
      </c>
      <c r="D43" s="82" t="s">
        <v>23</v>
      </c>
      <c r="E43" s="83"/>
      <c r="G43" s="84"/>
      <c r="H43" s="85"/>
      <c r="I43" s="85"/>
      <c r="J43" s="85"/>
      <c r="K43" s="86"/>
    </row>
    <row r="44" spans="2:12" ht="13.5" customHeight="1">
      <c r="B44" s="24" t="s">
        <v>19</v>
      </c>
      <c r="C44" s="34"/>
      <c r="D44" s="35"/>
      <c r="E44" s="26"/>
      <c r="G44" s="84"/>
      <c r="H44" s="85"/>
      <c r="I44" s="85"/>
      <c r="J44" s="85"/>
      <c r="K44" s="86"/>
    </row>
    <row r="45" spans="2:12" ht="13.5" customHeight="1">
      <c r="B45" s="8" t="s">
        <v>28</v>
      </c>
      <c r="C45" s="11"/>
      <c r="D45" s="36"/>
      <c r="E45" s="12"/>
      <c r="F45" s="60"/>
      <c r="G45" s="73"/>
      <c r="H45" s="74"/>
      <c r="I45" s="74"/>
      <c r="J45" s="74"/>
      <c r="K45" s="75"/>
      <c r="L45" s="33"/>
    </row>
    <row r="46" spans="2:12" ht="13.5" customHeight="1" thickBot="1">
      <c r="B46" s="8"/>
      <c r="C46" s="11"/>
      <c r="D46" s="36"/>
      <c r="E46" s="12"/>
      <c r="G46" s="64"/>
      <c r="H46" s="65"/>
      <c r="I46" s="66"/>
      <c r="J46" s="67"/>
      <c r="K46" s="67"/>
      <c r="L46" s="61"/>
    </row>
    <row r="47" spans="2:12" ht="13.5" customHeight="1" thickBot="1">
      <c r="B47" s="25" t="s">
        <v>27</v>
      </c>
      <c r="C47" s="17"/>
      <c r="D47" s="37"/>
      <c r="E47" s="27"/>
      <c r="G47" s="104" t="s">
        <v>65</v>
      </c>
      <c r="H47" s="105"/>
      <c r="I47" s="100" t="s">
        <v>66</v>
      </c>
      <c r="J47" s="110">
        <f>K32+K33+K34+K35+K36</f>
        <v>0</v>
      </c>
      <c r="K47" s="111"/>
      <c r="L47" s="113" t="s">
        <v>53</v>
      </c>
    </row>
    <row r="48" spans="2:12" ht="13.5" customHeight="1" thickBot="1">
      <c r="B48" s="38" t="s">
        <v>13</v>
      </c>
      <c r="C48" s="40">
        <f>SUM(C44:C47)</f>
        <v>0</v>
      </c>
      <c r="D48" s="44"/>
      <c r="E48" s="43"/>
      <c r="G48" s="106"/>
      <c r="H48" s="107"/>
      <c r="I48" s="101"/>
      <c r="J48" s="112"/>
      <c r="K48" s="112"/>
      <c r="L48" s="114"/>
    </row>
    <row r="49" spans="7:12" ht="14.25" customHeight="1" thickBot="1">
      <c r="G49" s="106"/>
      <c r="H49" s="107"/>
      <c r="I49" s="102" t="s">
        <v>67</v>
      </c>
      <c r="J49" s="95">
        <f>J47*1.1</f>
        <v>0</v>
      </c>
      <c r="K49" s="96"/>
      <c r="L49" s="98" t="s">
        <v>53</v>
      </c>
    </row>
    <row r="50" spans="7:12" ht="17.25" customHeight="1" thickTop="1" thickBot="1">
      <c r="G50" s="108"/>
      <c r="H50" s="109"/>
      <c r="I50" s="103"/>
      <c r="J50" s="97"/>
      <c r="K50" s="97"/>
      <c r="L50" s="99"/>
    </row>
  </sheetData>
  <mergeCells count="19">
    <mergeCell ref="J49:K50"/>
    <mergeCell ref="L49:L50"/>
    <mergeCell ref="I47:I48"/>
    <mergeCell ref="I49:I50"/>
    <mergeCell ref="G47:H50"/>
    <mergeCell ref="J47:K48"/>
    <mergeCell ref="L47:L48"/>
    <mergeCell ref="B2:K2"/>
    <mergeCell ref="B4:K4"/>
    <mergeCell ref="B3:L3"/>
    <mergeCell ref="J8:K8"/>
    <mergeCell ref="F22:G22"/>
    <mergeCell ref="G45:K45"/>
    <mergeCell ref="G40:K41"/>
    <mergeCell ref="D31:E31"/>
    <mergeCell ref="D43:E43"/>
    <mergeCell ref="G42:K42"/>
    <mergeCell ref="G43:K43"/>
    <mergeCell ref="G44:K44"/>
  </mergeCells>
  <phoneticPr fontId="2"/>
  <pageMargins left="0.25" right="0.25" top="0.75" bottom="0.75" header="0.3" footer="0.3"/>
  <pageSetup paperSize="9" scale="77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topLeftCell="A9" zoomScaleNormal="100" zoomScaleSheetLayoutView="100" workbookViewId="0">
      <selection activeCell="F44" sqref="F44:J44"/>
    </sheetView>
  </sheetViews>
  <sheetFormatPr defaultRowHeight="13.5"/>
  <cols>
    <col min="1" max="1" width="18.75" style="1" customWidth="1"/>
    <col min="2" max="6" width="14.25" style="1" customWidth="1"/>
    <col min="7" max="7" width="16.375" style="1" customWidth="1"/>
    <col min="8" max="8" width="11.75" style="1" customWidth="1"/>
    <col min="9" max="9" width="18.75" style="1" customWidth="1"/>
    <col min="10" max="10" width="32.25" style="1" customWidth="1"/>
    <col min="11" max="11" width="5.375" style="1" customWidth="1"/>
    <col min="12" max="16384" width="9" style="1"/>
  </cols>
  <sheetData>
    <row r="1" spans="1:11">
      <c r="A1" s="68"/>
    </row>
    <row r="2" spans="1:11" ht="15.75" customHeight="1">
      <c r="A2" s="87" t="s">
        <v>58</v>
      </c>
      <c r="B2" s="88"/>
      <c r="C2" s="88"/>
      <c r="D2" s="88"/>
      <c r="E2" s="88"/>
      <c r="F2" s="88"/>
      <c r="G2" s="88"/>
      <c r="H2" s="88"/>
      <c r="I2" s="88"/>
      <c r="J2" s="88"/>
    </row>
    <row r="3" spans="1:11" ht="14.25" customHeight="1">
      <c r="A3" s="91" t="s">
        <v>57</v>
      </c>
      <c r="B3" s="92"/>
      <c r="C3" s="92"/>
      <c r="D3" s="92"/>
      <c r="E3" s="92"/>
      <c r="F3" s="92"/>
      <c r="G3" s="92"/>
      <c r="H3" s="92"/>
      <c r="I3" s="92"/>
      <c r="J3" s="92"/>
      <c r="K3" s="93"/>
    </row>
    <row r="4" spans="1:11" ht="18.75" customHeight="1">
      <c r="A4" s="89" t="s">
        <v>51</v>
      </c>
      <c r="B4" s="90"/>
      <c r="C4" s="90"/>
      <c r="D4" s="90"/>
      <c r="E4" s="90"/>
      <c r="F4" s="90"/>
      <c r="G4" s="90"/>
      <c r="H4" s="90"/>
      <c r="I4" s="90"/>
      <c r="J4" s="90"/>
    </row>
    <row r="5" spans="1:11" ht="17.25" customHeight="1">
      <c r="A5" s="58"/>
      <c r="B5" s="58"/>
      <c r="C5" s="58"/>
      <c r="D5" s="58"/>
      <c r="E5" s="58"/>
      <c r="F5" s="58"/>
      <c r="G5" s="58"/>
      <c r="H5" s="58"/>
      <c r="I5" s="58" t="s">
        <v>46</v>
      </c>
      <c r="J5" s="58"/>
    </row>
    <row r="6" spans="1:11" ht="17.25" customHeight="1">
      <c r="A6" s="58"/>
      <c r="B6" s="58"/>
      <c r="C6" s="58"/>
      <c r="D6" s="58"/>
      <c r="E6" s="58"/>
      <c r="F6" s="58"/>
      <c r="G6" s="58"/>
      <c r="H6" s="58"/>
      <c r="I6" s="58" t="s">
        <v>47</v>
      </c>
      <c r="J6" s="58"/>
    </row>
    <row r="7" spans="1:11" ht="17.25" customHeight="1">
      <c r="A7" s="58"/>
      <c r="B7" s="58"/>
      <c r="C7" s="58"/>
      <c r="D7" s="58"/>
      <c r="E7" s="58"/>
      <c r="F7" s="58"/>
      <c r="G7" s="58"/>
      <c r="H7" s="58"/>
      <c r="I7" s="58" t="s">
        <v>48</v>
      </c>
      <c r="J7" s="59"/>
      <c r="K7" s="1" t="s">
        <v>52</v>
      </c>
    </row>
    <row r="8" spans="1:11" ht="21" customHeight="1">
      <c r="A8" s="71" t="s">
        <v>49</v>
      </c>
      <c r="B8" s="56"/>
      <c r="C8" s="56"/>
      <c r="D8" s="56"/>
      <c r="E8" s="56"/>
      <c r="F8" s="56"/>
      <c r="G8" s="57"/>
      <c r="H8" s="55"/>
      <c r="I8" s="94"/>
      <c r="J8" s="94"/>
    </row>
    <row r="9" spans="1:11" ht="6.75" customHeight="1">
      <c r="G9" s="33"/>
      <c r="H9" s="33"/>
      <c r="I9" s="33"/>
      <c r="J9" s="51"/>
    </row>
    <row r="10" spans="1:11" ht="13.5" customHeight="1" thickBot="1">
      <c r="A10" s="19" t="s">
        <v>30</v>
      </c>
      <c r="I10" s="69" t="s">
        <v>54</v>
      </c>
    </row>
    <row r="11" spans="1:11" ht="13.5" customHeight="1" thickBot="1">
      <c r="A11" s="2"/>
      <c r="B11" s="20" t="s">
        <v>3</v>
      </c>
      <c r="C11" s="20" t="s">
        <v>4</v>
      </c>
      <c r="D11" s="20" t="s">
        <v>5</v>
      </c>
      <c r="E11" s="20" t="s">
        <v>36</v>
      </c>
      <c r="F11" s="20" t="s">
        <v>6</v>
      </c>
      <c r="G11" s="21" t="s">
        <v>12</v>
      </c>
      <c r="H11" s="22" t="s">
        <v>2</v>
      </c>
      <c r="I11" s="22" t="s">
        <v>13</v>
      </c>
      <c r="J11" s="70" t="s">
        <v>7</v>
      </c>
    </row>
    <row r="12" spans="1:11" ht="13.5" customHeight="1">
      <c r="A12" s="3" t="s">
        <v>0</v>
      </c>
      <c r="B12" s="4"/>
      <c r="C12" s="4"/>
      <c r="D12" s="4"/>
      <c r="E12" s="4"/>
      <c r="F12" s="4"/>
      <c r="G12" s="47">
        <f t="shared" ref="G12:G18" si="0">SUM(B12:F12)</f>
        <v>0</v>
      </c>
      <c r="H12" s="6"/>
      <c r="I12" s="48">
        <f>G12*H12</f>
        <v>0</v>
      </c>
      <c r="J12" s="7" t="s">
        <v>9</v>
      </c>
    </row>
    <row r="13" spans="1:11" ht="13.5" customHeight="1">
      <c r="A13" s="8" t="s">
        <v>1</v>
      </c>
      <c r="B13" s="9"/>
      <c r="C13" s="9"/>
      <c r="D13" s="9"/>
      <c r="E13" s="9"/>
      <c r="F13" s="9"/>
      <c r="G13" s="47">
        <f t="shared" si="0"/>
        <v>0</v>
      </c>
      <c r="H13" s="11"/>
      <c r="I13" s="48">
        <f t="shared" ref="I13:I18" si="1">G13*H13</f>
        <v>0</v>
      </c>
      <c r="J13" s="12" t="s">
        <v>9</v>
      </c>
    </row>
    <row r="14" spans="1:11" ht="13.5" customHeight="1">
      <c r="A14" s="8" t="s">
        <v>37</v>
      </c>
      <c r="B14" s="9"/>
      <c r="C14" s="9"/>
      <c r="D14" s="9"/>
      <c r="E14" s="9"/>
      <c r="F14" s="9"/>
      <c r="G14" s="47">
        <f t="shared" ref="G14" si="2">SUM(B14:F14)</f>
        <v>0</v>
      </c>
      <c r="H14" s="11"/>
      <c r="I14" s="48">
        <f t="shared" si="1"/>
        <v>0</v>
      </c>
      <c r="J14" s="12" t="s">
        <v>9</v>
      </c>
    </row>
    <row r="15" spans="1:11" ht="13.5" customHeight="1">
      <c r="A15" s="8" t="s">
        <v>38</v>
      </c>
      <c r="B15" s="9"/>
      <c r="C15" s="9"/>
      <c r="D15" s="9"/>
      <c r="E15" s="9"/>
      <c r="F15" s="9"/>
      <c r="G15" s="47">
        <f t="shared" si="0"/>
        <v>0</v>
      </c>
      <c r="H15" s="11"/>
      <c r="I15" s="48">
        <f t="shared" si="1"/>
        <v>0</v>
      </c>
      <c r="J15" s="12" t="s">
        <v>9</v>
      </c>
    </row>
    <row r="16" spans="1:11" ht="13.5" customHeight="1">
      <c r="A16" s="8" t="s">
        <v>39</v>
      </c>
      <c r="B16" s="9"/>
      <c r="C16" s="9"/>
      <c r="D16" s="9"/>
      <c r="E16" s="9"/>
      <c r="F16" s="9"/>
      <c r="G16" s="47">
        <f t="shared" si="0"/>
        <v>0</v>
      </c>
      <c r="H16" s="11"/>
      <c r="I16" s="48">
        <f t="shared" si="1"/>
        <v>0</v>
      </c>
      <c r="J16" s="12" t="s">
        <v>9</v>
      </c>
    </row>
    <row r="17" spans="1:10" ht="13.5" customHeight="1">
      <c r="A17" s="8" t="s">
        <v>55</v>
      </c>
      <c r="B17" s="9"/>
      <c r="C17" s="9"/>
      <c r="D17" s="9"/>
      <c r="E17" s="9"/>
      <c r="F17" s="9"/>
      <c r="G17" s="47">
        <f t="shared" si="0"/>
        <v>0</v>
      </c>
      <c r="H17" s="11"/>
      <c r="I17" s="48">
        <f t="shared" si="1"/>
        <v>0</v>
      </c>
      <c r="J17" s="12" t="s">
        <v>8</v>
      </c>
    </row>
    <row r="18" spans="1:10" ht="13.5" customHeight="1" thickBot="1">
      <c r="A18" s="13"/>
      <c r="B18" s="14"/>
      <c r="C18" s="14"/>
      <c r="D18" s="14"/>
      <c r="E18" s="14"/>
      <c r="F18" s="14"/>
      <c r="G18" s="47">
        <f t="shared" si="0"/>
        <v>0</v>
      </c>
      <c r="H18" s="16"/>
      <c r="I18" s="48">
        <f t="shared" si="1"/>
        <v>0</v>
      </c>
      <c r="J18" s="17" t="s">
        <v>8</v>
      </c>
    </row>
    <row r="19" spans="1:10" ht="13.5" customHeight="1" thickBot="1">
      <c r="A19" s="38" t="s">
        <v>13</v>
      </c>
      <c r="B19" s="39">
        <f t="shared" ref="B19:I19" si="3">SUM(B12:B18)</f>
        <v>0</v>
      </c>
      <c r="C19" s="39">
        <f t="shared" si="3"/>
        <v>0</v>
      </c>
      <c r="D19" s="39">
        <f t="shared" si="3"/>
        <v>0</v>
      </c>
      <c r="E19" s="39">
        <f t="shared" si="3"/>
        <v>0</v>
      </c>
      <c r="F19" s="39">
        <f t="shared" si="3"/>
        <v>0</v>
      </c>
      <c r="G19" s="39">
        <f t="shared" si="3"/>
        <v>0</v>
      </c>
      <c r="H19" s="40">
        <f t="shared" si="3"/>
        <v>0</v>
      </c>
      <c r="I19" s="40">
        <f t="shared" si="3"/>
        <v>0</v>
      </c>
      <c r="J19" s="18"/>
    </row>
    <row r="20" spans="1:10" ht="8.25" customHeight="1"/>
    <row r="21" spans="1:10" ht="15" thickBot="1">
      <c r="A21" s="19" t="s">
        <v>31</v>
      </c>
    </row>
    <row r="22" spans="1:10" ht="13.5" customHeight="1" thickBot="1">
      <c r="A22" s="32" t="s">
        <v>24</v>
      </c>
      <c r="B22" s="20" t="s">
        <v>25</v>
      </c>
      <c r="C22" s="21" t="s">
        <v>2</v>
      </c>
      <c r="D22" s="22" t="s">
        <v>26</v>
      </c>
      <c r="E22" s="82" t="s">
        <v>23</v>
      </c>
      <c r="F22" s="83"/>
    </row>
    <row r="23" spans="1:10" ht="13.5" customHeight="1">
      <c r="A23" s="3" t="s">
        <v>15</v>
      </c>
      <c r="B23" s="4"/>
      <c r="C23" s="5"/>
      <c r="D23" s="48">
        <f>B23*C23</f>
        <v>0</v>
      </c>
      <c r="E23" s="29" t="s">
        <v>21</v>
      </c>
      <c r="F23" s="7"/>
    </row>
    <row r="24" spans="1:10" ht="13.5" customHeight="1">
      <c r="A24" s="8" t="s">
        <v>10</v>
      </c>
      <c r="B24" s="9"/>
      <c r="C24" s="10"/>
      <c r="D24" s="48">
        <f t="shared" ref="D24:D27" si="4">B24*C24</f>
        <v>0</v>
      </c>
      <c r="E24" s="30" t="s">
        <v>60</v>
      </c>
      <c r="F24" s="12"/>
    </row>
    <row r="25" spans="1:10" ht="13.5" customHeight="1">
      <c r="A25" s="8" t="s">
        <v>20</v>
      </c>
      <c r="B25" s="9"/>
      <c r="C25" s="10"/>
      <c r="D25" s="48">
        <f t="shared" si="4"/>
        <v>0</v>
      </c>
      <c r="E25" s="30" t="s">
        <v>61</v>
      </c>
      <c r="F25" s="12"/>
    </row>
    <row r="26" spans="1:10" ht="13.5" customHeight="1">
      <c r="A26" s="8" t="s">
        <v>11</v>
      </c>
      <c r="B26" s="9"/>
      <c r="C26" s="10"/>
      <c r="D26" s="48">
        <f t="shared" si="4"/>
        <v>0</v>
      </c>
      <c r="E26" s="30"/>
      <c r="F26" s="12"/>
    </row>
    <row r="27" spans="1:10" ht="13.5" customHeight="1" thickBot="1">
      <c r="A27" s="13"/>
      <c r="B27" s="14"/>
      <c r="C27" s="15"/>
      <c r="D27" s="48">
        <f t="shared" si="4"/>
        <v>0</v>
      </c>
      <c r="E27" s="31"/>
      <c r="F27" s="28"/>
    </row>
    <row r="28" spans="1:10" ht="13.5" customHeight="1" thickBot="1">
      <c r="A28" s="38" t="s">
        <v>13</v>
      </c>
      <c r="B28" s="39">
        <f>SUM(B23:B27)</f>
        <v>0</v>
      </c>
      <c r="C28" s="41">
        <f>SUM(C23:C27)</f>
        <v>0</v>
      </c>
      <c r="D28" s="40">
        <f>SUM(D23:D27)</f>
        <v>0</v>
      </c>
      <c r="E28" s="42"/>
      <c r="F28" s="43"/>
    </row>
    <row r="29" spans="1:10" ht="9" customHeight="1">
      <c r="A29" s="33"/>
      <c r="B29" s="33"/>
      <c r="C29" s="33"/>
      <c r="D29" s="33"/>
      <c r="E29" s="33"/>
      <c r="F29" s="33"/>
    </row>
    <row r="30" spans="1:10" ht="15" thickBot="1">
      <c r="A30" s="19" t="s">
        <v>32</v>
      </c>
      <c r="F30" s="1" t="s">
        <v>42</v>
      </c>
      <c r="I30" s="33" t="s">
        <v>59</v>
      </c>
    </row>
    <row r="31" spans="1:10" ht="13.5" customHeight="1" thickBot="1">
      <c r="A31" s="32" t="s">
        <v>24</v>
      </c>
      <c r="B31" s="22" t="s">
        <v>26</v>
      </c>
      <c r="C31" s="82" t="s">
        <v>23</v>
      </c>
      <c r="D31" s="83"/>
      <c r="F31" s="45" t="s">
        <v>14</v>
      </c>
      <c r="G31" s="45"/>
      <c r="H31" s="45" t="s">
        <v>34</v>
      </c>
      <c r="I31" s="33"/>
      <c r="J31" s="53"/>
    </row>
    <row r="32" spans="1:10" ht="13.5" customHeight="1">
      <c r="A32" s="24" t="s">
        <v>16</v>
      </c>
      <c r="B32" s="34"/>
      <c r="C32" s="35"/>
      <c r="D32" s="26"/>
      <c r="F32" s="45" t="s">
        <v>30</v>
      </c>
      <c r="G32" s="46">
        <f>I19</f>
        <v>0</v>
      </c>
      <c r="H32" s="49" t="e">
        <f>G32/G36</f>
        <v>#DIV/0!</v>
      </c>
      <c r="I32" s="54" t="s">
        <v>68</v>
      </c>
      <c r="J32" s="46">
        <f>G36</f>
        <v>0</v>
      </c>
    </row>
    <row r="33" spans="1:11" ht="13.5" customHeight="1">
      <c r="A33" s="8" t="s">
        <v>17</v>
      </c>
      <c r="B33" s="11"/>
      <c r="C33" s="36"/>
      <c r="D33" s="12"/>
      <c r="F33" s="45" t="s">
        <v>31</v>
      </c>
      <c r="G33" s="46">
        <f>D28</f>
        <v>0</v>
      </c>
      <c r="H33" s="49" t="e">
        <f>G33/G36</f>
        <v>#DIV/0!</v>
      </c>
      <c r="I33" s="54" t="s">
        <v>69</v>
      </c>
      <c r="J33" s="45"/>
    </row>
    <row r="34" spans="1:11" ht="13.5" customHeight="1">
      <c r="A34" s="8" t="s">
        <v>40</v>
      </c>
      <c r="B34" s="11"/>
      <c r="C34" s="36"/>
      <c r="D34" s="12"/>
      <c r="F34" s="45" t="s">
        <v>32</v>
      </c>
      <c r="G34" s="46">
        <f>B40</f>
        <v>0</v>
      </c>
      <c r="H34" s="49" t="e">
        <f>G34/G36</f>
        <v>#DIV/0!</v>
      </c>
      <c r="I34" s="54" t="s">
        <v>70</v>
      </c>
      <c r="J34" s="45"/>
    </row>
    <row r="35" spans="1:11" ht="13.5" customHeight="1">
      <c r="A35" s="8" t="s">
        <v>18</v>
      </c>
      <c r="B35" s="11"/>
      <c r="C35" s="36"/>
      <c r="D35" s="12"/>
      <c r="F35" s="45" t="s">
        <v>33</v>
      </c>
      <c r="G35" s="46">
        <f>B48</f>
        <v>0</v>
      </c>
      <c r="H35" s="49" t="e">
        <f>G35/G36</f>
        <v>#DIV/0!</v>
      </c>
      <c r="I35" s="54" t="s">
        <v>71</v>
      </c>
      <c r="J35" s="45"/>
    </row>
    <row r="36" spans="1:11" ht="13.5" customHeight="1">
      <c r="A36" s="8" t="s">
        <v>35</v>
      </c>
      <c r="B36" s="11"/>
      <c r="C36" s="36"/>
      <c r="D36" s="12"/>
      <c r="F36" s="45" t="s">
        <v>29</v>
      </c>
      <c r="G36" s="46">
        <f>SUM(G32:G35)</f>
        <v>0</v>
      </c>
      <c r="H36" s="46"/>
      <c r="I36" s="54" t="s">
        <v>72</v>
      </c>
      <c r="J36" s="45"/>
    </row>
    <row r="37" spans="1:11" ht="13.5" customHeight="1">
      <c r="A37" s="13" t="s">
        <v>41</v>
      </c>
      <c r="B37" s="16"/>
      <c r="C37" s="52"/>
      <c r="D37" s="28"/>
      <c r="F37" s="33"/>
      <c r="G37" s="53"/>
      <c r="H37" s="53"/>
    </row>
    <row r="38" spans="1:11" ht="13.5" customHeight="1">
      <c r="A38" s="13"/>
      <c r="B38" s="16"/>
      <c r="C38" s="52"/>
      <c r="D38" s="28"/>
      <c r="G38" s="53"/>
      <c r="H38" s="53"/>
      <c r="I38" s="33"/>
      <c r="J38" s="33"/>
    </row>
    <row r="39" spans="1:11" ht="13.5" customHeight="1" thickBot="1">
      <c r="A39" s="25" t="s">
        <v>27</v>
      </c>
      <c r="B39" s="17"/>
      <c r="C39" s="37"/>
      <c r="D39" s="27"/>
      <c r="F39" s="63" t="s">
        <v>44</v>
      </c>
      <c r="G39" s="62"/>
      <c r="H39" s="62"/>
      <c r="I39" s="62"/>
      <c r="J39" s="62"/>
    </row>
    <row r="40" spans="1:11" ht="13.5" customHeight="1" thickBot="1">
      <c r="A40" s="38" t="s">
        <v>13</v>
      </c>
      <c r="B40" s="40">
        <f>SUM(B32:B39)</f>
        <v>0</v>
      </c>
      <c r="C40" s="44"/>
      <c r="D40" s="43"/>
      <c r="F40" s="76" t="s">
        <v>45</v>
      </c>
      <c r="G40" s="77"/>
      <c r="H40" s="77"/>
      <c r="I40" s="77"/>
      <c r="J40" s="78"/>
    </row>
    <row r="41" spans="1:11" ht="7.5" customHeight="1">
      <c r="F41" s="79"/>
      <c r="G41" s="80"/>
      <c r="H41" s="80"/>
      <c r="I41" s="80"/>
      <c r="J41" s="81"/>
    </row>
    <row r="42" spans="1:11" ht="13.5" customHeight="1" thickBot="1">
      <c r="A42" s="19" t="s">
        <v>33</v>
      </c>
      <c r="F42" s="84"/>
      <c r="G42" s="85"/>
      <c r="H42" s="85"/>
      <c r="I42" s="85"/>
      <c r="J42" s="86"/>
    </row>
    <row r="43" spans="1:11" ht="13.5" customHeight="1" thickBot="1">
      <c r="A43" s="32" t="s">
        <v>24</v>
      </c>
      <c r="B43" s="22" t="s">
        <v>26</v>
      </c>
      <c r="C43" s="82" t="s">
        <v>23</v>
      </c>
      <c r="D43" s="83"/>
      <c r="F43" s="84"/>
      <c r="G43" s="85"/>
      <c r="H43" s="85"/>
      <c r="I43" s="85"/>
      <c r="J43" s="86"/>
    </row>
    <row r="44" spans="1:11" ht="13.5" customHeight="1">
      <c r="A44" s="24" t="s">
        <v>19</v>
      </c>
      <c r="B44" s="34"/>
      <c r="C44" s="35"/>
      <c r="D44" s="26"/>
      <c r="F44" s="84"/>
      <c r="G44" s="85"/>
      <c r="H44" s="85"/>
      <c r="I44" s="85"/>
      <c r="J44" s="86"/>
    </row>
    <row r="45" spans="1:11" ht="13.5" customHeight="1">
      <c r="A45" s="8" t="s">
        <v>28</v>
      </c>
      <c r="B45" s="11"/>
      <c r="C45" s="36"/>
      <c r="D45" s="12"/>
      <c r="E45" s="60"/>
      <c r="F45" s="73"/>
      <c r="G45" s="74"/>
      <c r="H45" s="74"/>
      <c r="I45" s="74"/>
      <c r="J45" s="75"/>
      <c r="K45" s="33"/>
    </row>
    <row r="46" spans="1:11" ht="13.5" customHeight="1" thickBot="1">
      <c r="A46" s="13"/>
      <c r="B46" s="11"/>
      <c r="C46" s="36"/>
      <c r="D46" s="12"/>
      <c r="F46" s="64"/>
      <c r="G46" s="65"/>
      <c r="H46" s="66"/>
      <c r="I46" s="67"/>
      <c r="J46" s="67"/>
      <c r="K46" s="61"/>
    </row>
    <row r="47" spans="1:11" ht="13.5" customHeight="1" thickBot="1">
      <c r="A47" s="25" t="s">
        <v>27</v>
      </c>
      <c r="B47" s="17"/>
      <c r="C47" s="37"/>
      <c r="D47" s="27"/>
      <c r="F47" s="104" t="s">
        <v>65</v>
      </c>
      <c r="G47" s="105"/>
      <c r="H47" s="100" t="s">
        <v>66</v>
      </c>
      <c r="I47" s="110">
        <f>J32+J33+J34+J35+J36</f>
        <v>0</v>
      </c>
      <c r="J47" s="111"/>
      <c r="K47" s="113" t="s">
        <v>53</v>
      </c>
    </row>
    <row r="48" spans="1:11" ht="13.5" customHeight="1" thickBot="1">
      <c r="A48" s="38" t="s">
        <v>13</v>
      </c>
      <c r="B48" s="40">
        <f>SUM(B44:B47)</f>
        <v>0</v>
      </c>
      <c r="C48" s="44"/>
      <c r="D48" s="43"/>
      <c r="F48" s="106"/>
      <c r="G48" s="107"/>
      <c r="H48" s="101"/>
      <c r="I48" s="112"/>
      <c r="J48" s="112"/>
      <c r="K48" s="114"/>
    </row>
    <row r="49" spans="6:11" ht="14.25" thickBot="1">
      <c r="F49" s="106"/>
      <c r="G49" s="107"/>
      <c r="H49" s="102" t="s">
        <v>67</v>
      </c>
      <c r="I49" s="95">
        <f>I47*1.1</f>
        <v>0</v>
      </c>
      <c r="J49" s="96"/>
      <c r="K49" s="98" t="s">
        <v>53</v>
      </c>
    </row>
    <row r="50" spans="6:11" ht="15" thickTop="1" thickBot="1">
      <c r="F50" s="108"/>
      <c r="G50" s="109"/>
      <c r="H50" s="103"/>
      <c r="I50" s="97"/>
      <c r="J50" s="97"/>
      <c r="K50" s="99"/>
    </row>
  </sheetData>
  <mergeCells count="19">
    <mergeCell ref="I47:J48"/>
    <mergeCell ref="K47:K48"/>
    <mergeCell ref="F40:J41"/>
    <mergeCell ref="F42:J42"/>
    <mergeCell ref="F47:G50"/>
    <mergeCell ref="H47:H48"/>
    <mergeCell ref="H49:H50"/>
    <mergeCell ref="I49:J50"/>
    <mergeCell ref="K49:K50"/>
    <mergeCell ref="C43:D43"/>
    <mergeCell ref="F43:J43"/>
    <mergeCell ref="F44:J44"/>
    <mergeCell ref="F45:J45"/>
    <mergeCell ref="A2:J2"/>
    <mergeCell ref="A3:K3"/>
    <mergeCell ref="A4:J4"/>
    <mergeCell ref="I8:J8"/>
    <mergeCell ref="E22:F22"/>
    <mergeCell ref="C31:D31"/>
  </mergeCells>
  <phoneticPr fontId="2"/>
  <pageMargins left="0.25" right="0.25" top="0.75" bottom="0.75" header="0.3" footer="0.3"/>
  <pageSetup paperSize="9" scale="78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センター</vt:lpstr>
      <vt:lpstr>センター （参考)</vt:lpstr>
      <vt:lpstr>センター!Print_Area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fujii419</dc:creator>
  <cp:lastModifiedBy>fujimoto399</cp:lastModifiedBy>
  <cp:lastPrinted>2021-08-06T00:03:44Z</cp:lastPrinted>
  <dcterms:created xsi:type="dcterms:W3CDTF">2014-09-11T00:47:40Z</dcterms:created>
  <dcterms:modified xsi:type="dcterms:W3CDTF">2026-05-18T02:38:06Z</dcterms:modified>
</cp:coreProperties>
</file>